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Sheet1" sheetId="1" r:id="rId1"/>
  </sheets>
  <definedNames>
    <definedName name="_xlnm.Print_Area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 l="1"/>
  <c r="C42" i="1"/>
  <c r="C45" i="1"/>
  <c r="C44" i="1"/>
  <c r="E10" i="1"/>
  <c r="C46" i="1" l="1"/>
  <c r="E14" i="1"/>
  <c r="E13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F10" i="1" l="1"/>
  <c r="F42" i="1" s="1"/>
</calcChain>
</file>

<file path=xl/sharedStrings.xml><?xml version="1.0" encoding="utf-8"?>
<sst xmlns="http://schemas.openxmlformats.org/spreadsheetml/2006/main" count="15" uniqueCount="14">
  <si>
    <t>Total:</t>
  </si>
  <si>
    <t xml:space="preserve">        Debit </t>
  </si>
  <si>
    <t xml:space="preserve">   Invoice</t>
  </si>
  <si>
    <t xml:space="preserve">    Date</t>
  </si>
  <si>
    <t>Paid</t>
  </si>
  <si>
    <t>Debit</t>
  </si>
  <si>
    <t>Amount outstanding</t>
  </si>
  <si>
    <t>OUTSTANDING</t>
  </si>
  <si>
    <t>B/Fd</t>
  </si>
  <si>
    <t>BCD TRAVEL</t>
  </si>
  <si>
    <t>Unpaid</t>
  </si>
  <si>
    <t>PLEASE NOTE THAT WE ARE NOT RECEIVING WITHHOLDING</t>
  </si>
  <si>
    <t>CERTIFICATES - PLEASE LET US HAVE THE SAME OR PAYMENT</t>
  </si>
  <si>
    <t xml:space="preserve">FOR UNDERPAID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</si>
</sst>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;[Red]#,##0.00"/>
    <numFmt numFmtId="166" formatCode="#,##0.00_ ;[Red]\-#,##0.00\ 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u/>
      <sz val="12"/>
      <color rgb="FF00B0F0"/>
      <name val="Calibri"/>
      <family val="2"/>
      <scheme val="minor"/>
    </font>
    <font>
      <u/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1" fillId="0" borderId="0" xfId="0" applyFont="1"/>
    <xf numFmtId="14" fontId="1" fillId="0" borderId="0" xfId="0" applyNumberFormat="1" applyFont="1"/>
    <xf numFmtId="164" fontId="2" fillId="0" borderId="1" xfId="1" applyFont="1" applyBorder="1"/>
    <xf numFmtId="164" fontId="3" fillId="0" borderId="1" xfId="1" applyFont="1" applyBorder="1"/>
    <xf numFmtId="164" fontId="4" fillId="0" borderId="1" xfId="1" applyFont="1" applyBorder="1"/>
    <xf numFmtId="165" fontId="4" fillId="0" borderId="1" xfId="1" applyNumberFormat="1" applyFont="1" applyBorder="1"/>
    <xf numFmtId="164" fontId="6" fillId="0" borderId="1" xfId="1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8" fillId="0" borderId="1" xfId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/>
    <xf numFmtId="0" fontId="10" fillId="0" borderId="1" xfId="0" applyFont="1" applyBorder="1"/>
    <xf numFmtId="164" fontId="11" fillId="0" borderId="1" xfId="1" applyFont="1" applyBorder="1"/>
    <xf numFmtId="14" fontId="12" fillId="0" borderId="0" xfId="0" applyNumberFormat="1" applyFont="1" applyBorder="1"/>
    <xf numFmtId="0" fontId="13" fillId="0" borderId="0" xfId="0" applyFont="1"/>
    <xf numFmtId="0" fontId="7" fillId="0" borderId="1" xfId="0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1120140</xdr:colOff>
      <xdr:row>9</xdr:row>
      <xdr:rowOff>7620</xdr:rowOff>
    </xdr:from>
    <xdr:ext cx="184731" cy="264560"/>
    <xdr:sp macro="" textlink="">
      <xdr:nvSpPr>
        <xdr:cNvPr id="2" name="TextBox 1"/>
        <xdr:cNvSpPr txBox="1"/>
      </xdr:nvSpPr>
      <xdr:spPr>
        <a:xfrm>
          <a:off x="3238500" y="2278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2</xdr:col>
      <xdr:colOff>1120140</xdr:colOff>
      <xdr:row>9</xdr:row>
      <xdr:rowOff>7620</xdr:rowOff>
    </xdr:from>
    <xdr:ext cx="184731" cy="264560"/>
    <xdr:sp macro="" textlink="">
      <xdr:nvSpPr>
        <xdr:cNvPr id="6" name="TextBox 5"/>
        <xdr:cNvSpPr txBox="1"/>
      </xdr:nvSpPr>
      <xdr:spPr>
        <a:xfrm>
          <a:off x="2613660" y="1470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6"/>
  <sheetViews>
    <sheetView showGridLines="0" tabSelected="1" view="pageLayout" topLeftCell="A6" zoomScaleNormal="100" workbookViewId="0">
      <selection activeCell="F46" sqref="F46"/>
    </sheetView>
  </sheetViews>
  <sheetFormatPr defaultRowHeight="15" x14ac:dyDescent="0.25"/>
  <cols>
    <col min="1" max="1" width="11.7109375" bestFit="1" customWidth="1"/>
    <col min="3" max="3" width="14.28515625" customWidth="1"/>
    <col min="4" max="4" width="11.5703125" customWidth="1"/>
    <col min="5" max="5" width="11.7109375" bestFit="1" customWidth="1"/>
    <col min="6" max="6" width="19.28515625" style="3" customWidth="1"/>
  </cols>
  <sheetData>
    <row r="6" spans="1:6" x14ac:dyDescent="0.25">
      <c r="F6" s="4"/>
    </row>
    <row r="7" spans="1:6" ht="18.75" x14ac:dyDescent="0.3">
      <c r="F7" s="17">
        <v>43404</v>
      </c>
    </row>
    <row r="8" spans="1:6" ht="18.75" x14ac:dyDescent="0.3">
      <c r="A8" s="20" t="s">
        <v>9</v>
      </c>
      <c r="B8" s="20"/>
      <c r="C8" s="20"/>
      <c r="D8" s="20"/>
    </row>
    <row r="9" spans="1:6" ht="15.75" x14ac:dyDescent="0.25">
      <c r="A9" s="1" t="s">
        <v>3</v>
      </c>
      <c r="B9" s="1" t="s">
        <v>2</v>
      </c>
      <c r="C9" s="1" t="s">
        <v>1</v>
      </c>
      <c r="D9" s="13" t="s">
        <v>4</v>
      </c>
      <c r="E9" s="1" t="s">
        <v>10</v>
      </c>
      <c r="F9" s="15" t="s">
        <v>6</v>
      </c>
    </row>
    <row r="10" spans="1:6" ht="25.9" customHeight="1" x14ac:dyDescent="0.35">
      <c r="A10" s="21" t="s">
        <v>8</v>
      </c>
      <c r="B10" s="22"/>
      <c r="C10" s="5"/>
      <c r="D10" s="10"/>
      <c r="E10" s="14">
        <f>C10</f>
        <v>0</v>
      </c>
      <c r="F10" s="9">
        <f>SUM(E10:E41)</f>
        <v>45266.55</v>
      </c>
    </row>
    <row r="11" spans="1:6" ht="15.75" x14ac:dyDescent="0.25">
      <c r="A11" s="2">
        <v>43209</v>
      </c>
      <c r="B11" s="1">
        <v>1014</v>
      </c>
      <c r="C11" s="5">
        <v>8200</v>
      </c>
      <c r="D11" s="7">
        <v>7775.85</v>
      </c>
      <c r="E11" s="14">
        <f>C11-D11</f>
        <v>424.14999999999964</v>
      </c>
      <c r="F11" s="7"/>
    </row>
    <row r="12" spans="1:6" ht="15.75" x14ac:dyDescent="0.25">
      <c r="A12" s="2">
        <v>43237</v>
      </c>
      <c r="B12" s="1">
        <v>1023</v>
      </c>
      <c r="C12" s="5">
        <v>12300</v>
      </c>
      <c r="D12" s="7">
        <v>11674.6</v>
      </c>
      <c r="E12" s="14">
        <f>C12-D12</f>
        <v>625.39999999999964</v>
      </c>
      <c r="F12" s="7"/>
    </row>
    <row r="13" spans="1:6" ht="15.75" x14ac:dyDescent="0.25">
      <c r="A13" s="2">
        <v>43252</v>
      </c>
      <c r="B13" s="1">
        <v>1035</v>
      </c>
      <c r="C13" s="5">
        <v>8200</v>
      </c>
      <c r="D13" s="7">
        <v>7783</v>
      </c>
      <c r="E13" s="14">
        <f>C13-D13</f>
        <v>417</v>
      </c>
      <c r="F13" s="7"/>
    </row>
    <row r="14" spans="1:6" ht="15.75" x14ac:dyDescent="0.25">
      <c r="A14" s="2">
        <v>43365</v>
      </c>
      <c r="B14" s="1">
        <v>1123</v>
      </c>
      <c r="C14" s="5">
        <v>40200</v>
      </c>
      <c r="D14" s="7">
        <v>0</v>
      </c>
      <c r="E14" s="14">
        <f t="shared" ref="E14:E41" si="0">C14-D14</f>
        <v>40200</v>
      </c>
      <c r="F14" s="7"/>
    </row>
    <row r="15" spans="1:6" ht="15.75" x14ac:dyDescent="0.25">
      <c r="A15" s="2">
        <v>43372</v>
      </c>
      <c r="B15" s="1">
        <v>1130</v>
      </c>
      <c r="C15" s="5">
        <v>3600</v>
      </c>
      <c r="D15" s="7">
        <v>0</v>
      </c>
      <c r="E15" s="14">
        <f t="shared" si="0"/>
        <v>3600</v>
      </c>
      <c r="F15" s="7"/>
    </row>
    <row r="16" spans="1:6" ht="15.75" x14ac:dyDescent="0.25">
      <c r="A16" s="2"/>
      <c r="B16" s="1"/>
      <c r="C16" s="5"/>
      <c r="D16" s="7"/>
      <c r="E16" s="14">
        <f t="shared" si="0"/>
        <v>0</v>
      </c>
      <c r="F16" s="7"/>
    </row>
    <row r="17" spans="1:6" ht="15.75" x14ac:dyDescent="0.25">
      <c r="A17" s="2"/>
      <c r="B17" s="1"/>
      <c r="C17" s="5"/>
      <c r="D17" s="7"/>
      <c r="E17" s="14">
        <f t="shared" si="0"/>
        <v>0</v>
      </c>
      <c r="F17" s="7"/>
    </row>
    <row r="18" spans="1:6" ht="15.75" x14ac:dyDescent="0.25">
      <c r="A18" s="2"/>
      <c r="B18" s="1"/>
      <c r="C18" s="5"/>
      <c r="D18" s="7"/>
      <c r="E18" s="14">
        <f t="shared" si="0"/>
        <v>0</v>
      </c>
      <c r="F18" s="7"/>
    </row>
    <row r="19" spans="1:6" ht="15.75" x14ac:dyDescent="0.25">
      <c r="A19" s="2"/>
      <c r="B19" s="1"/>
      <c r="C19" s="5"/>
      <c r="D19" s="7"/>
      <c r="E19" s="14">
        <f t="shared" si="0"/>
        <v>0</v>
      </c>
      <c r="F19" s="7"/>
    </row>
    <row r="20" spans="1:6" ht="15.75" x14ac:dyDescent="0.25">
      <c r="A20" s="2"/>
      <c r="B20" s="1"/>
      <c r="C20" s="5"/>
      <c r="D20" s="7"/>
      <c r="E20" s="14">
        <f t="shared" si="0"/>
        <v>0</v>
      </c>
      <c r="F20" s="7"/>
    </row>
    <row r="21" spans="1:6" ht="15.75" x14ac:dyDescent="0.25">
      <c r="A21" s="2"/>
      <c r="B21" s="1"/>
      <c r="C21" s="5"/>
      <c r="D21" s="7"/>
      <c r="E21" s="14">
        <f t="shared" si="0"/>
        <v>0</v>
      </c>
      <c r="F21" s="7"/>
    </row>
    <row r="22" spans="1:6" ht="15.75" x14ac:dyDescent="0.25">
      <c r="A22" s="2"/>
      <c r="B22" s="1"/>
      <c r="C22" s="5"/>
      <c r="D22" s="7"/>
      <c r="E22" s="14">
        <f t="shared" si="0"/>
        <v>0</v>
      </c>
      <c r="F22" s="7"/>
    </row>
    <row r="23" spans="1:6" ht="15.75" x14ac:dyDescent="0.25">
      <c r="A23" s="2"/>
      <c r="B23" s="1"/>
      <c r="C23" s="5"/>
      <c r="D23" s="7"/>
      <c r="E23" s="14">
        <f t="shared" si="0"/>
        <v>0</v>
      </c>
      <c r="F23" s="7"/>
    </row>
    <row r="24" spans="1:6" ht="15.75" x14ac:dyDescent="0.25">
      <c r="A24" s="2"/>
      <c r="B24" s="1"/>
      <c r="C24" s="5"/>
      <c r="D24" s="7"/>
      <c r="E24" s="14">
        <f t="shared" si="0"/>
        <v>0</v>
      </c>
      <c r="F24" s="7"/>
    </row>
    <row r="25" spans="1:6" ht="15.75" x14ac:dyDescent="0.25">
      <c r="A25" s="2"/>
      <c r="B25" s="1"/>
      <c r="C25" s="5"/>
      <c r="D25" s="7"/>
      <c r="E25" s="14">
        <f t="shared" si="0"/>
        <v>0</v>
      </c>
      <c r="F25" s="7"/>
    </row>
    <row r="26" spans="1:6" ht="15.75" x14ac:dyDescent="0.25">
      <c r="A26" s="2"/>
      <c r="B26" s="1"/>
      <c r="C26" s="5"/>
      <c r="D26" s="7"/>
      <c r="E26" s="14">
        <f t="shared" si="0"/>
        <v>0</v>
      </c>
      <c r="F26" s="7"/>
    </row>
    <row r="27" spans="1:6" ht="15.75" x14ac:dyDescent="0.25">
      <c r="A27" s="2"/>
      <c r="B27" s="1"/>
      <c r="C27" s="5"/>
      <c r="D27" s="7"/>
      <c r="E27" s="14">
        <f t="shared" si="0"/>
        <v>0</v>
      </c>
      <c r="F27" s="7"/>
    </row>
    <row r="28" spans="1:6" ht="15.75" x14ac:dyDescent="0.25">
      <c r="A28" s="2"/>
      <c r="B28" s="1"/>
      <c r="C28" s="5"/>
      <c r="D28" s="7"/>
      <c r="E28" s="14">
        <f t="shared" si="0"/>
        <v>0</v>
      </c>
      <c r="F28" s="7"/>
    </row>
    <row r="29" spans="1:6" ht="15.75" x14ac:dyDescent="0.25">
      <c r="A29" s="2"/>
      <c r="B29" s="1"/>
      <c r="C29" s="5"/>
      <c r="D29" s="7"/>
      <c r="E29" s="14">
        <f t="shared" si="0"/>
        <v>0</v>
      </c>
      <c r="F29" s="7"/>
    </row>
    <row r="30" spans="1:6" ht="15.75" x14ac:dyDescent="0.25">
      <c r="A30" s="2"/>
      <c r="B30" s="1"/>
      <c r="C30" s="5"/>
      <c r="D30" s="11"/>
      <c r="E30" s="14">
        <f t="shared" si="0"/>
        <v>0</v>
      </c>
      <c r="F30" s="7"/>
    </row>
    <row r="31" spans="1:6" ht="15.75" x14ac:dyDescent="0.25">
      <c r="A31" s="2"/>
      <c r="B31" s="1"/>
      <c r="C31" s="5"/>
      <c r="D31" s="11"/>
      <c r="E31" s="14">
        <f t="shared" si="0"/>
        <v>0</v>
      </c>
      <c r="F31" s="7"/>
    </row>
    <row r="32" spans="1:6" ht="15.75" x14ac:dyDescent="0.25">
      <c r="A32" s="2"/>
      <c r="B32" s="1"/>
      <c r="C32" s="5"/>
      <c r="D32" s="11"/>
      <c r="E32" s="14">
        <f t="shared" si="0"/>
        <v>0</v>
      </c>
      <c r="F32" s="7"/>
    </row>
    <row r="33" spans="1:7" ht="15.75" x14ac:dyDescent="0.25">
      <c r="A33" s="2"/>
      <c r="B33" s="1"/>
      <c r="C33" s="5"/>
      <c r="D33" s="11"/>
      <c r="E33" s="14">
        <f t="shared" si="0"/>
        <v>0</v>
      </c>
      <c r="F33" s="7"/>
    </row>
    <row r="34" spans="1:7" ht="15.75" x14ac:dyDescent="0.25">
      <c r="A34" s="2"/>
      <c r="B34" s="1"/>
      <c r="C34" s="5"/>
      <c r="D34" s="11"/>
      <c r="E34" s="14">
        <f t="shared" si="0"/>
        <v>0</v>
      </c>
      <c r="F34" s="7"/>
    </row>
    <row r="35" spans="1:7" ht="15.75" x14ac:dyDescent="0.25">
      <c r="A35" s="2"/>
      <c r="B35" s="1"/>
      <c r="C35" s="5"/>
      <c r="D35" s="11"/>
      <c r="E35" s="14">
        <f t="shared" si="0"/>
        <v>0</v>
      </c>
      <c r="F35" s="7"/>
    </row>
    <row r="36" spans="1:7" ht="15.75" x14ac:dyDescent="0.25">
      <c r="A36" s="2"/>
      <c r="B36" s="1"/>
      <c r="C36" s="5"/>
      <c r="D36" s="11"/>
      <c r="E36" s="14">
        <f t="shared" si="0"/>
        <v>0</v>
      </c>
      <c r="F36" s="7"/>
    </row>
    <row r="37" spans="1:7" ht="15.75" x14ac:dyDescent="0.25">
      <c r="A37" s="2"/>
      <c r="B37" s="1"/>
      <c r="C37" s="5"/>
      <c r="D37" s="11"/>
      <c r="E37" s="14">
        <f t="shared" si="0"/>
        <v>0</v>
      </c>
      <c r="F37" s="7"/>
    </row>
    <row r="38" spans="1:7" ht="15.75" x14ac:dyDescent="0.25">
      <c r="A38" s="2"/>
      <c r="B38" s="1"/>
      <c r="C38" s="5"/>
      <c r="D38" s="11"/>
      <c r="E38" s="14">
        <f t="shared" si="0"/>
        <v>0</v>
      </c>
      <c r="F38" s="7"/>
    </row>
    <row r="39" spans="1:7" ht="15.75" x14ac:dyDescent="0.25">
      <c r="A39" s="2"/>
      <c r="B39" s="1"/>
      <c r="C39" s="5"/>
      <c r="D39" s="11"/>
      <c r="E39" s="14">
        <f t="shared" si="0"/>
        <v>0</v>
      </c>
      <c r="F39" s="7"/>
    </row>
    <row r="40" spans="1:7" ht="15.75" x14ac:dyDescent="0.25">
      <c r="A40" s="2"/>
      <c r="B40" s="1"/>
      <c r="C40" s="5"/>
      <c r="D40" s="11"/>
      <c r="E40" s="14">
        <f t="shared" si="0"/>
        <v>0</v>
      </c>
      <c r="F40" s="7"/>
    </row>
    <row r="41" spans="1:7" ht="15.75" x14ac:dyDescent="0.25">
      <c r="A41" s="2"/>
      <c r="B41" s="1"/>
      <c r="C41" s="5"/>
      <c r="D41" s="11"/>
      <c r="E41" s="14">
        <f t="shared" si="0"/>
        <v>0</v>
      </c>
      <c r="F41" s="7"/>
    </row>
    <row r="42" spans="1:7" ht="15.75" x14ac:dyDescent="0.25">
      <c r="A42" s="24" t="s">
        <v>0</v>
      </c>
      <c r="B42" s="24"/>
      <c r="C42" s="6">
        <f>SUM(C10:C41)</f>
        <v>72500</v>
      </c>
      <c r="F42" s="16">
        <f>F10</f>
        <v>45266.55</v>
      </c>
    </row>
    <row r="43" spans="1:7" x14ac:dyDescent="0.25">
      <c r="D43" s="18" t="s">
        <v>11</v>
      </c>
      <c r="E43" s="18"/>
      <c r="F43" s="18"/>
      <c r="G43" s="18"/>
    </row>
    <row r="44" spans="1:7" ht="15.75" x14ac:dyDescent="0.25">
      <c r="A44" s="23" t="s">
        <v>5</v>
      </c>
      <c r="B44" s="23"/>
      <c r="C44" s="5">
        <f>SUM(C10:C41)</f>
        <v>72500</v>
      </c>
      <c r="D44" s="18" t="s">
        <v>12</v>
      </c>
      <c r="E44" s="18"/>
      <c r="F44" s="18"/>
      <c r="G44" s="18"/>
    </row>
    <row r="45" spans="1:7" ht="15.75" x14ac:dyDescent="0.25">
      <c r="A45" s="23" t="s">
        <v>4</v>
      </c>
      <c r="B45" s="23"/>
      <c r="C45" s="8">
        <f>SUM(D10:D41)</f>
        <v>27233.45</v>
      </c>
      <c r="D45" s="18" t="s">
        <v>13</v>
      </c>
      <c r="E45" s="18"/>
      <c r="F45" s="18"/>
      <c r="G45" s="18"/>
    </row>
    <row r="46" spans="1:7" ht="18.75" x14ac:dyDescent="0.3">
      <c r="A46" s="19" t="s">
        <v>7</v>
      </c>
      <c r="B46" s="19"/>
      <c r="C46" s="12">
        <f>C44-C45</f>
        <v>45266.55</v>
      </c>
      <c r="F46"/>
    </row>
  </sheetData>
  <mergeCells count="6">
    <mergeCell ref="A46:B46"/>
    <mergeCell ref="A8:D8"/>
    <mergeCell ref="A10:B10"/>
    <mergeCell ref="A44:B44"/>
    <mergeCell ref="A42:B42"/>
    <mergeCell ref="A45:B45"/>
  </mergeCells>
  <pageMargins left="0.7" right="0.7" top="0.75" bottom="0.75" header="0.3" footer="0.3"/>
  <pageSetup paperSize="9" orientation="portrait" r:id="rId1"/>
  <headerFooter>
    <oddHeader xml:space="preserve">&amp;C&amp;"-,Bold"&amp;12&amp;USTATEMENT&amp;"-,Regular"&amp;20&amp;U
&amp;"-,Bold"&amp;K0000FFM O T I  P E A R L  H O T E L&amp;"-,Regular"    
&amp;U &amp;16ISIOLO &amp;11&amp;U  &amp;K01+000
P.O.Box 786 - 60300 - Isiolo  :   Tel: (064) 53 52 400/444 
    E-mail: motipearl@moti.co.ke   :  Mob:0725800820
     </oddHeader>
    <oddFooter>&amp;C&amp;"-,Bold Italic"&amp;18&amp;K0000FF--The Pearl of Isiolo--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Victoria Stephen</cp:lastModifiedBy>
  <cp:lastPrinted>2018-08-28T12:18:33Z</cp:lastPrinted>
  <dcterms:created xsi:type="dcterms:W3CDTF">2013-08-10T13:42:07Z</dcterms:created>
  <dcterms:modified xsi:type="dcterms:W3CDTF">2018-11-15T05:35:35Z</dcterms:modified>
</cp:coreProperties>
</file>